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<sst xmlns="http://schemas.openxmlformats.org/spreadsheetml/2006/main" count="1164" uniqueCount="632">
  <si>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</si>
  <si>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</si>
  <si>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</si>
  <si>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</si>
  <si>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</si>
  <si>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</si>
  <si>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</si>
  <si>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</si>
  <si>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</si>
  <si>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</si>
  <si>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</si>
  <si>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</si>
  <si>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</si>
  <si>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</si>
  <si>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</si>
  <si>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</si>
  <si>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</si>
  <si>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</si>
  <si>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</si>
  <si>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</si>
  <si>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</si>
  <si>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</si>
  <si>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</si>
  <si>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</si>
  <si>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</si>
  <si>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</si>
  <si>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</si>
  <si>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</si>
  <si>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</si>
  <si>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</si>
  <si>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</si>
  <si>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</si>
  <si>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</si>
  <si>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</si>
  <si>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</si>
  <si>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</si>
  <si>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</si>
  <si>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</si>
  <si>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</si>
  <si>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</si>
  <si>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</si>
  <si>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</si>
  <si>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</si>
  <si>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</si>
  <si>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</si>
  <si>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</si>
  <si>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</si>
  <si>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</si>
  <si>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</si>
  <si>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</si>
  <si>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</si>
  <si>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</si>
  <si>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</si>
  <si>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</si>
  <si>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</si>
  <si>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</si>
  <si>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</si>
  <si>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</si>
  <si>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</si>
  <si>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</si>
  <si>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</si>
  <si>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</si>
  <si>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</si>
  <si>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</si>
  <si>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</si>
  <si>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</si>
  <si>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</si>
  <si>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</si>
  <si>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</si>
  <si>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</si>
  <si>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</si>
  <si>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</si>
  <si>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</si>
  <si>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</si>
  <si>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</si>
  <si>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</si>
  <si>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</si>
  <si>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</si>
  <si>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</si>
  <si>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</si>
  <si>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</si>
  <si>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</si>
  <si>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</si>
  <si>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</si>
  <si>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</si>
  <si>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</si>
  <si>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</si>
  <si>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</si>
  <si>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</si>
  <si>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</si>
  <si>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</si>
  <si>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</si>
  <si>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</si>
  <si>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</si>
  <si>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</si>
  <si>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</si>
  <si>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</si>
  <si>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</si>
  <si>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</si>
  <si>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</si>
  <si>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</si>
  <si>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</si>
  <si>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</si>
  <si>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</si>
  <si>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</si>
  <si>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</si>
  <si>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</si>
  <si>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</si>
  <si>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</si>
  <si>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</si>
  <si>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</si>
  <si>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</si>
  <si>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</si>
  <si>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</si>
  <si>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</si>
  <si>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</si>
  <si>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</si>
  <si>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</si>
  <si>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</si>
  <si>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</si>
  <si>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</si>
  <si>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</si>
  <si>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</si>
  <si>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</si>
  <si>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</si>
  <si>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</si>
  <si>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</si>
  <si>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</si>
  <si>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</si>
  <si>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</si>
  <si>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</si>
  <si>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</si>
  <si>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</si>
  <si>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</si>
  <si>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</si>
  <si>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</si>
  <si>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</si>
  <si>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</si>
  <si>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</si>
  <si>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</si>
  <si>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</si>
  <si>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</si>
  <si>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</si>
  <si>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</si>
  <si>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</si>
  <si>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</si>
  <si>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</si>
  <si>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</si>
  <si>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</si>
  <si>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</si>
  <si>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</si>
  <si>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</si>
  <si>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</si>
  <si>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</si>
  <si>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</si>
  <si>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</si>
  <si>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</si>
  <si>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</si>
  <si>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</si>
  <si>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</si>
  <si>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</si>
  <si>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</si>
  <si>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</si>
  <si>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</si>
  <si>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</si>
  <si>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</si>
  <si>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</si>
  <si>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</si>
  <si>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</si>
  <si>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</si>
  <si>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</si>
  <si>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</si>
  <si>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</si>
  <si>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</si>
  <si>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</si>
  <si>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</si>
  <si>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</si>
  <si>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</si>
  <si>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</si>
  <si>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</si>
  <si>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</si>
  <si>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</si>
  <si>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</si>
  <si>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</si>
  <si>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</si>
  <si>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</si>
  <si>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</si>
  <si>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</si>
  <si>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</si>
  <si>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</si>
  <si>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</si>
  <si>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</si>
  <si>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</si>
  <si>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</si>
  <si>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</si>
  <si>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</si>
  <si>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</si>
  <si>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</si>
  <si>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</si>
  <si>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</si>
  <si>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</si>
  <si>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</si>
  <si>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</si>
  <si>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</si>
  <si>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</si>
  <si>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</si>
  <si>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</si>
  <si>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</si>
  <si>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</si>
  <si>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</si>
  <si>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</si>
  <si>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</si>
  <si>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</si>
  <si>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</si>
  <si>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</si>
  <si>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</si>
  <si>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</si>
  <si>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</si>
  <si>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</si>
  <si>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</si>
  <si>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</si>
  <si>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</si>
  <si>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</si>
  <si>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</si>
  <si>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</si>
  <si>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</si>
  <si>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</si>
  <si>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</si>
  <si>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</si>
  <si>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</si>
  <si>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</si>
  <si>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</si>
  <si>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</si>
  <si>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</si>
  <si>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</si>
  <si>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</si>
  <si>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</si>
  <si>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</si>
  <si>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</si>
  <si>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</si>
  <si>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</si>
  <si>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</si>
  <si>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</si>
  <si>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</si>
  <si>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</si>
  <si>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</si>
  <si>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</si>
  <si>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</si>
  <si>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</si>
  <si>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</si>
  <si>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</si>
  <si>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</si>
  <si>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</si>
  <si>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</si>
  <si>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</si>
  <si>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</si>
  <si>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</si>
  <si>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</si>
  <si>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</si>
  <si>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</si>
  <si>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</si>
  <si>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</si>
  <si>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</si>
  <si>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</si>
  <si>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</si>
  <si>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</si>
  <si>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</si>
  <si>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</si>
  <si>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</si>
  <si>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</si>
  <si>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</si>
  <si>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</si>
  <si>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</si>
  <si>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</si>
  <si>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</si>
  <si>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</si>
  <si>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</si>
  <si>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</si>
  <si>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</si>
  <si>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</si>
  <si>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</si>
  <si>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</si>
  <si>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</si>
  <si>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</si>
  <si>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</si>
  <si>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</si>
  <si>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</si>
  <si>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</si>
  <si>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</si>
  <si>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</si>
  <si>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</si>
  <si>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</si>
  <si>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</si>
  <si>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</si>
  <si>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</si>
  <si>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</si>
  <si>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</si>
  <si>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</si>
  <si>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</si>
  <si>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</si>
  <si>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</si>
  <si>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</si>
  <si>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</si>
  <si>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</si>
  <si>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</si>
  <si>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</si>
  <si>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</si>
  <si>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</si>
  <si>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</si>
  <si>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</si>
  <si>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</si>
  <si>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</si>
  <si>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</si>
  <si>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</si>
  <si>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</si>
  <si>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</si>
  <si>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</si>
  <si>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</si>
  <si>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</si>
  <si>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</si>
  <si>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</si>
  <si>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</si>
  <si>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</si>
  <si>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</si>
  <si>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</si>
  <si>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</si>
  <si>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</si>
  <si>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</si>
  <si>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</si>
  <si>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</si>
  <si>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</si>
  <si>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</si>
  <si>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</si>
  <si>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</si>
  <si>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</si>
  <si>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</si>
  <si>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</si>
  <si>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</si>
  <si>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</si>
  <si>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</si>
  <si>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</si>
  <si>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</si>
  <si>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</si>
  <si>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</si>
  <si>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</si>
  <si>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</si>
  <si>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</si>
  <si>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</si>
  <si>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</si>
  <si>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</si>
  <si>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</si>
  <si>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</si>
  <si>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</si>
  <si>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</si>
  <si>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</si>
  <si>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</si>
  <si>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</si>
  <si>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</si>
  <si>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</si>
  <si>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</si>
  <si>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</si>
  <si>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</si>
  <si>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</si>
  <si>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</si>
  <si>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</si>
  <si>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</si>
  <si>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</si>
  <si>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</si>
  <si>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</si>
  <si>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</si>
  <si>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</si>
  <si>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</si>
  <si>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</si>
  <si>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</si>
  <si>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</si>
  <si>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</si>
  <si>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</si>
  <si>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</si>
  <si>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</si>
  <si>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</si>
  <si>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</si>
  <si>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</si>
  <si>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</si>
  <si>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</si>
  <si>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</si>
  <si>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</si>
  <si>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</si>
  <si>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</si>
  <si>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</si>
  <si>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</si>
  <si>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</si>
  <si>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</si>
  <si>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</si>
  <si>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</si>
  <si>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</si>
  <si>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</si>
  <si>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</si>
  <si>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</si>
  <si>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</si>
  <si>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</si>
  <si>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</si>
  <si>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</si>
  <si>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</si>
  <si>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</si>
  <si>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</si>
  <si>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</si>
  <si>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</si>
  <si>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</si>
  <si>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</si>
  <si>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</si>
  <si>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</si>
  <si>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</si>
  <si>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</si>
  <si>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</si>
  <si>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</si>
  <si>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</si>
  <si>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</si>
  <si>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</si>
  <si>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</si>
  <si>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</si>
  <si>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</si>
  <si>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</si>
  <si>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</si>
  <si>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</si>
  <si>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</si>
  <si>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</si>
  <si>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</si>
  <si>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</si>
  <si>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</si>
  <si>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</si>
  <si>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</si>
  <si>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</si>
  <si>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</si>
  <si>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</si>
  <si>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</si>
  <si>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</si>
  <si>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</si>
  <si>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</si>
  <si>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</si>
  <si>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</si>
  <si>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</si>
  <si>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</si>
  <si>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</si>
  <si>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</si>
  <si>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</si>
  <si>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</si>
  <si>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</si>
  <si>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</si>
  <si>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</si>
  <si>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</si>
  <si>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</si>
  <si>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</si>
  <si>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</si>
  <si>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</si>
  <si>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</si>
  <si>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</si>
  <si>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</si>
  <si>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</si>
  <si>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</si>
  <si>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</si>
  <si>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</si>
  <si>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</si>
  <si>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</si>
  <si>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</si>
  <si>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</si>
  <si>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</si>
  <si>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</si>
  <si>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</si>
  <si>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</si>
  <si>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</si>
  <si>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</si>
  <si>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</si>
  <si>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</si>
  <si>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</si>
  <si>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</si>
  <si>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</si>
  <si>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</si>
  <si>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</si>
  <si>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</si>
  <si>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</si>
  <si>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</si>
  <si>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</si>
  <si>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</si>
  <si>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</si>
  <si>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</si>
  <si>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</si>
  <si>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</si>
  <si>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</si>
  <si>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</si>
  <si>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</si>
  <si>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</si>
  <si>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</si>
  <si>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</si>
  <si>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</si>
  <si>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</si>
  <si>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</si>
  <si>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</si>
  <si>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</si>
  <si>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</si>
  <si>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</si>
  <si>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</si>
  <si>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</si>
  <si>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</si>
  <si>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</si>
  <si>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</si>
  <si>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</si>
  <si>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</si>
  <si>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</si>
  <si>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</si>
  <si>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</si>
  <si>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</si>
  <si>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</si>
  <si>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</si>
  <si>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</si>
  <si>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</si>
  <si>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</si>
  <si>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</si>
  <si>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</si>
  <si>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</si>
  <si>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</si>
  <si>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</si>
  <si>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</si>
  <si>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</si>
  <si>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</si>
  <si>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</si>
  <si>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</si>
  <si>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</si>
  <si>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</si>
  <si>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</si>
  <si>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</si>
  <si>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</si>
  <si>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</si>
  <si>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</si>
  <si>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</si>
  <si>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</si>
  <si>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</si>
  <si>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</si>
  <si>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</si>
  <si>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</si>
  <si>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</si>
  <si>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</si>
  <si>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</si>
  <si>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</si>
  <si>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</si>
  <si>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</si>
  <si>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</si>
  <si>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</si>
  <si>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</si>
  <si>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</si>
  <si>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</si>
  <si>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</si>
  <si>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</si>
  <si>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</si>
  <si>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</si>
  <si>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</si>
  <si>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</si>
  <si>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</si>
  <si>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</si>
  <si>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</si>
  <si>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</si>
  <si>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</si>
  <si>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</si>
  <si>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</si>
  <si>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</si>
  <si>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</si>
  <si>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</si>
  <si>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</si>
  <si>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</si>
  <si>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</si>
  <si>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</si>
  <si>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</si>
  <si>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</si>
  <si>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</si>
  <si>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</si>
  <si>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</si>
  <si>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</si>
  <si>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</si>
  <si>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3.7.</t>
  </si>
  <si>
    <t>M_PK2000.08</t>
  </si>
  <si>
    <t>7,094 млн руб</t>
  </si>
  <si>
    <t>2 шт</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</si>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</sst>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pane xSplit="2" ySplit="20" topLeftCell="C45" activePane="bottomRight" state="frozen"/>
      <selection pane="topRight" activeCell="C1" sqref="C1"/>
      <selection pane="bottomLeft" activeCell="A21" sqref="A21"/>
      <selection pane="bottomRight" activeCell="D46" sqref="D4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628</v>
      </c>
      <c r="B5" s="288"/>
      <c r="C5" s="288"/>
      <c r="D5" s="237"/>
      <c r="E5" s="207"/>
      <c r="F5" s="196"/>
      <c r="G5" s="196"/>
      <c r="H5" s="196"/>
      <c r="I5" s="196"/>
    </row>
    <row r="6" spans="1:21" s="12" customFormat="1" ht="9" customHeight="1"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7.5" customHeight="1" x14ac:dyDescent="0.2">
      <c r="A8" s="14"/>
      <c r="B8" s="14"/>
      <c r="C8" s="14"/>
      <c r="D8" s="237"/>
      <c r="E8" s="206"/>
      <c r="F8" s="14"/>
      <c r="G8" s="14"/>
      <c r="H8" s="13"/>
      <c r="I8" s="13"/>
      <c r="J8" s="13"/>
      <c r="K8" s="13"/>
      <c r="L8" s="13"/>
      <c r="M8" s="13"/>
      <c r="N8" s="13"/>
      <c r="O8" s="13"/>
      <c r="P8" s="13"/>
      <c r="Q8" s="13"/>
      <c r="R8" s="13"/>
      <c r="S8" s="13"/>
      <c r="T8" s="13"/>
      <c r="U8" s="13"/>
    </row>
    <row r="9" spans="1:21" s="12" customFormat="1" ht="17.25" customHeight="1" x14ac:dyDescent="0.2">
      <c r="A9" s="293" t="s">
        <v>571</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8.2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22.5" customHeight="1" x14ac:dyDescent="0.2">
      <c r="A15" s="294" t="s">
        <v>576</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7.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9.6624500000000015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8.0520416666666677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(АЗС контейнерного типа (модульная)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(АЗС контейнерного типа (модульная)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6: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M_PK2000.08</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46023</v>
      </c>
      <c r="H40" s="224">
        <v>46387</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577</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4">
        <v>46023</v>
      </c>
      <c r="H53" s="224">
        <v>46387</v>
      </c>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631</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(АЗС контейнерного типа (модульная)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630</v>
      </c>
      <c r="H20" s="425" t="s">
        <v>568</v>
      </c>
      <c r="I20" s="426"/>
      <c r="J20" s="426"/>
      <c r="K20" s="426"/>
      <c r="L20" s="425" t="s">
        <v>569</v>
      </c>
      <c r="M20" s="426"/>
      <c r="N20" s="426"/>
      <c r="O20" s="426"/>
      <c r="P20" s="425" t="s">
        <v>570</v>
      </c>
      <c r="Q20" s="426"/>
      <c r="R20" s="426"/>
      <c r="S20" s="426"/>
      <c r="T20" s="425" t="s">
        <v>572</v>
      </c>
      <c r="U20" s="426"/>
      <c r="V20" s="426"/>
      <c r="W20" s="426"/>
      <c r="X20" s="425" t="s">
        <v>573</v>
      </c>
      <c r="Y20" s="426"/>
      <c r="Z20" s="426"/>
      <c r="AA20" s="426"/>
      <c r="AB20" s="414" t="s">
        <v>191</v>
      </c>
      <c r="AC20" s="415"/>
    </row>
    <row r="21" spans="1:29" ht="99.75" customHeight="1" x14ac:dyDescent="0.25">
      <c r="A21" s="421"/>
      <c r="B21" s="421"/>
      <c r="C21" s="423"/>
      <c r="D21" s="423"/>
      <c r="E21" s="424"/>
      <c r="F21" s="424"/>
      <c r="G21" s="421"/>
      <c r="H21" s="427" t="s">
        <v>627</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583</v>
      </c>
      <c r="F22" s="269" t="s">
        <v>629</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8.5123499999999996</v>
      </c>
      <c r="D24" s="274">
        <v>9.6624500000000015</v>
      </c>
      <c r="E24" s="274">
        <v>9.6624500000000015</v>
      </c>
      <c r="F24" s="274">
        <v>9.6624500000000015</v>
      </c>
      <c r="G24" s="274">
        <v>0</v>
      </c>
      <c r="H24" s="274">
        <v>0</v>
      </c>
      <c r="I24" s="274"/>
      <c r="J24" s="274">
        <v>0</v>
      </c>
      <c r="K24" s="274"/>
      <c r="L24" s="274">
        <v>0</v>
      </c>
      <c r="M24" s="274"/>
      <c r="N24" s="274">
        <v>0</v>
      </c>
      <c r="O24" s="274"/>
      <c r="P24" s="274">
        <v>0</v>
      </c>
      <c r="Q24" s="274"/>
      <c r="R24" s="274">
        <v>0</v>
      </c>
      <c r="S24" s="274"/>
      <c r="T24" s="274">
        <v>8.5123499999999996</v>
      </c>
      <c r="U24" s="274"/>
      <c r="V24" s="274">
        <v>9.6624500000000015</v>
      </c>
      <c r="W24" s="274"/>
      <c r="X24" s="274">
        <v>0</v>
      </c>
      <c r="Y24" s="274"/>
      <c r="Z24" s="274">
        <v>0</v>
      </c>
      <c r="AA24" s="274"/>
      <c r="AB24" s="274">
        <v>8.5123499999999996</v>
      </c>
      <c r="AC24" s="274">
        <v>9.6624500000000015</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0</v>
      </c>
      <c r="Q27" s="274"/>
      <c r="R27" s="274">
        <v>0</v>
      </c>
      <c r="S27" s="274"/>
      <c r="T27" s="274">
        <v>7.0936250000000003</v>
      </c>
      <c r="U27" s="274"/>
      <c r="V27" s="274">
        <v>8.0520416666666677</v>
      </c>
      <c r="W27" s="274"/>
      <c r="X27" s="274">
        <v>0</v>
      </c>
      <c r="Y27" s="274"/>
      <c r="Z27" s="274">
        <v>0</v>
      </c>
      <c r="AA27" s="274"/>
      <c r="AB27" s="274">
        <v>7.0936250000000003</v>
      </c>
      <c r="AC27" s="274">
        <v>8.0520416666666677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1.4187249999999993</v>
      </c>
      <c r="U29" s="274"/>
      <c r="V29" s="274">
        <v>1.6104083333333339</v>
      </c>
      <c r="W29" s="274"/>
      <c r="X29" s="274">
        <v>0</v>
      </c>
      <c r="Y29" s="274"/>
      <c r="Z29" s="274">
        <v>0</v>
      </c>
      <c r="AA29" s="274"/>
      <c r="AB29" s="274">
        <v>1.4187249999999993</v>
      </c>
      <c r="AC29" s="274">
        <v>1.6104083333333339</v>
      </c>
    </row>
    <row r="30" spans="1:29" s="267" customFormat="1" ht="47.25" x14ac:dyDescent="0.25">
      <c r="A30" s="272" t="s">
        <v>64</v>
      </c>
      <c r="B30" s="273" t="s">
        <v>178</v>
      </c>
      <c r="C30" s="274">
        <v>7.0936250000000012</v>
      </c>
      <c r="D30" s="274">
        <v>8.0520399999999999</v>
      </c>
      <c r="E30" s="274">
        <v>8.0520399999999999</v>
      </c>
      <c r="F30" s="274">
        <v>8.0520399999999999</v>
      </c>
      <c r="G30" s="274">
        <v>0</v>
      </c>
      <c r="H30" s="274">
        <v>0</v>
      </c>
      <c r="I30" s="274"/>
      <c r="J30" s="274">
        <v>0</v>
      </c>
      <c r="K30" s="274"/>
      <c r="L30" s="274">
        <v>0</v>
      </c>
      <c r="M30" s="274"/>
      <c r="N30" s="274">
        <v>0</v>
      </c>
      <c r="O30" s="274"/>
      <c r="P30" s="274">
        <v>0</v>
      </c>
      <c r="Q30" s="274"/>
      <c r="R30" s="274">
        <v>0</v>
      </c>
      <c r="S30" s="274"/>
      <c r="T30" s="274">
        <v>7.0936250000000012</v>
      </c>
      <c r="U30" s="274"/>
      <c r="V30" s="274">
        <v>8.0520416666666677</v>
      </c>
      <c r="W30" s="274"/>
      <c r="X30" s="274">
        <v>0</v>
      </c>
      <c r="Y30" s="274"/>
      <c r="Z30" s="274">
        <v>0</v>
      </c>
      <c r="AA30" s="274"/>
      <c r="AB30" s="274">
        <v>7.0936250000000012</v>
      </c>
      <c r="AC30" s="274">
        <v>8.0520416666666677</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7.0936250000000012</v>
      </c>
      <c r="D33" s="274">
        <v>8.0520399999999999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2</v>
      </c>
      <c r="D58" s="274">
        <v>2</v>
      </c>
      <c r="E58" s="274"/>
      <c r="F58" s="274"/>
      <c r="G58" s="274">
        <v>0</v>
      </c>
      <c r="H58" s="274">
        <v>0</v>
      </c>
      <c r="I58" s="274"/>
      <c r="J58" s="274">
        <v>0</v>
      </c>
      <c r="K58" s="274"/>
      <c r="L58" s="274">
        <v>0</v>
      </c>
      <c r="M58" s="274"/>
      <c r="N58" s="274">
        <v>0</v>
      </c>
      <c r="O58" s="274"/>
      <c r="P58" s="274">
        <v>0</v>
      </c>
      <c r="Q58" s="274"/>
      <c r="R58" s="274">
        <v>0</v>
      </c>
      <c r="S58" s="274"/>
      <c r="T58" s="274">
        <v>2</v>
      </c>
      <c r="U58" s="274"/>
      <c r="V58" s="274">
        <v>2</v>
      </c>
      <c r="W58" s="274"/>
      <c r="X58" s="274">
        <v>0</v>
      </c>
      <c r="Y58" s="274"/>
      <c r="Z58" s="274">
        <v>0</v>
      </c>
      <c r="AA58" s="274"/>
      <c r="AB58" s="274">
        <v>2</v>
      </c>
      <c r="AC58" s="274">
        <v>2</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7.0936250000000012</v>
      </c>
      <c r="D62" s="274">
        <v>8.0520399999999999</v>
      </c>
      <c r="E62" s="274"/>
      <c r="F62" s="274"/>
      <c r="G62" s="274">
        <v>0</v>
      </c>
      <c r="H62" s="274">
        <v>0</v>
      </c>
      <c r="I62" s="274"/>
      <c r="J62" s="274">
        <v>0</v>
      </c>
      <c r="K62" s="274"/>
      <c r="L62" s="274">
        <v>0</v>
      </c>
      <c r="M62" s="274"/>
      <c r="N62" s="274">
        <v>0</v>
      </c>
      <c r="O62" s="274"/>
      <c r="P62" s="274">
        <v>0</v>
      </c>
      <c r="Q62" s="274"/>
      <c r="R62" s="274">
        <v>0</v>
      </c>
      <c r="S62" s="274"/>
      <c r="T62" s="274">
        <v>7.0936250000000012</v>
      </c>
      <c r="U62" s="274"/>
      <c r="V62" s="274">
        <v>8.0520416666666677</v>
      </c>
      <c r="W62" s="274"/>
      <c r="X62" s="274">
        <v>0</v>
      </c>
      <c r="Y62" s="274"/>
      <c r="Z62" s="274">
        <v>0</v>
      </c>
      <c r="AA62" s="274"/>
      <c r="AB62" s="274">
        <v>7.0936250000000012</v>
      </c>
      <c r="AC62" s="274">
        <v>8.0520416666666677</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620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621</v>
      </c>
      <c r="C71" s="274"/>
      <c r="D71" s="274"/>
      <c r="E71" s="274"/>
      <c r="F71" s="274"/>
      <c r="G71" s="274">
        <v>0</v>
      </c>
      <c r="H71" s="274">
        <v>0</v>
      </c>
      <c r="I71" s="274"/>
      <c r="J71" s="274">
        <v>0</v>
      </c>
      <c r="K71" s="274"/>
      <c r="L71" s="274">
        <v>0</v>
      </c>
      <c r="M71" s="274"/>
      <c r="N71" s="274">
        <v>0</v>
      </c>
      <c r="O71" s="274"/>
      <c r="P71" s="274">
        <v>0</v>
      </c>
      <c r="Q71" s="274"/>
      <c r="R71" s="274">
        <v>0</v>
      </c>
      <c r="S71" s="274"/>
      <c r="T71" s="274">
        <v>2</v>
      </c>
      <c r="U71" s="274"/>
      <c r="V71" s="274">
        <v>2</v>
      </c>
      <c r="W71" s="274"/>
      <c r="X71" s="274">
        <v>0</v>
      </c>
      <c r="Y71" s="274"/>
      <c r="Z71" s="274">
        <v>0</v>
      </c>
      <c r="AA71" s="274"/>
      <c r="AB71" s="274">
        <v>2</v>
      </c>
      <c r="AC71" s="274">
        <v>2</v>
      </c>
    </row>
    <row r="72" spans="1:29" ht="51" customHeight="1" x14ac:dyDescent="0.25">
      <c r="A72" s="275" t="s">
        <v>598</v>
      </c>
      <c r="B72" s="279" t="s">
        <v>622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623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(АЗС контейнерного типа (модульная)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ht="3.75" customHeight="1"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8.25" customHeight="1" x14ac:dyDescent="0.3">
      <c r="A6" s="183"/>
      <c r="B6" s="183"/>
      <c r="C6" s="183"/>
      <c r="D6" s="183"/>
      <c r="E6" s="183"/>
      <c r="F6" s="183"/>
      <c r="G6" s="183"/>
      <c r="H6" s="183"/>
    </row>
    <row r="7" spans="1:8" ht="18.75" x14ac:dyDescent="0.25">
      <c r="A7" s="292" t="s">
        <v>10</v>
      </c>
      <c r="B7" s="292"/>
      <c r="C7" s="182"/>
      <c r="D7" s="182"/>
      <c r="E7" s="182"/>
      <c r="F7" s="182"/>
      <c r="G7" s="182"/>
      <c r="H7" s="182"/>
    </row>
    <row r="8" spans="1:8" ht="5.25" customHeight="1"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9.75" customHeight="1" x14ac:dyDescent="0.25">
      <c r="A12" s="296" t="str">
        <f>'1. паспорт местоположение'!A12:C12</f>
        <v>M_PK2000.08</v>
      </c>
      <c r="B12" s="296"/>
      <c r="C12" s="231"/>
      <c r="D12" s="231"/>
      <c r="E12" s="180"/>
      <c r="F12" s="180"/>
      <c r="G12" s="180"/>
      <c r="H12" s="180"/>
    </row>
    <row r="13" spans="1:8" x14ac:dyDescent="0.25">
      <c r="A13" s="289" t="s">
        <v>8</v>
      </c>
      <c r="B13" s="289"/>
      <c r="C13" s="31"/>
      <c r="D13" s="31"/>
      <c r="E13" s="181"/>
      <c r="F13" s="181"/>
      <c r="G13" s="181"/>
      <c r="H13" s="181"/>
    </row>
    <row r="14" spans="1:8" ht="9" customHeight="1" x14ac:dyDescent="0.25">
      <c r="A14" s="11"/>
      <c r="B14" s="11"/>
      <c r="C14" s="232"/>
      <c r="D14" s="11"/>
      <c r="E14" s="11"/>
      <c r="F14" s="11"/>
      <c r="G14" s="11"/>
      <c r="H14" s="11"/>
    </row>
    <row r="15" spans="1:8" ht="27" customHeight="1" x14ac:dyDescent="0.25">
      <c r="A15" s="294" t="str">
        <f>'1. паспорт местоположение'!A15:C15</f>
        <v>Преобретение оборудования, не требующего монтажа (АЗС контейнерного типа (модульная) (2 шт.))</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12" customHeight="1" x14ac:dyDescent="0.25">
      <c r="A18" s="458" t="s">
        <v>533</v>
      </c>
      <c r="B18" s="459"/>
      <c r="C18" s="233"/>
      <c r="D18" s="233"/>
    </row>
    <row r="19" spans="1:4" ht="6.75" customHeight="1" x14ac:dyDescent="0.25">
      <c r="B19" s="45"/>
      <c r="C19" s="233"/>
      <c r="D19" s="233"/>
    </row>
    <row r="20" spans="1:4" ht="16.5" thickBot="1" x14ac:dyDescent="0.3">
      <c r="B20" s="152"/>
      <c r="C20" s="233"/>
      <c r="D20" s="233"/>
    </row>
    <row r="21" spans="1:4" ht="53.25" customHeight="1" thickBot="1" x14ac:dyDescent="0.3">
      <c r="A21" s="153" t="s">
        <v>402</v>
      </c>
      <c r="B21" s="226" t="str">
        <f>A15</f>
        <v>Преобретение оборудования, не требующего монтажа (АЗС контейнерного типа (модульная) (2 шт.))</v>
      </c>
      <c r="C21" s="233"/>
      <c r="D21" s="233"/>
    </row>
    <row r="22" spans="1:4" ht="27.75" customHeight="1" thickBot="1" x14ac:dyDescent="0.3">
      <c r="A22" s="153" t="s">
        <v>403</v>
      </c>
      <c r="B22" s="226" t="s">
        <v>559</v>
      </c>
      <c r="C22" s="233"/>
      <c r="D22" s="233"/>
    </row>
    <row r="23" spans="1:4" ht="22.5" customHeight="1" thickBot="1" x14ac:dyDescent="0.3">
      <c r="A23" s="153" t="s">
        <v>368</v>
      </c>
      <c r="B23" s="227" t="s">
        <v>563</v>
      </c>
      <c r="C23" s="232"/>
      <c r="D23" s="234"/>
    </row>
    <row r="24" spans="1:4" ht="24.75" customHeight="1" thickBot="1" x14ac:dyDescent="0.3">
      <c r="A24" s="153" t="s">
        <v>404</v>
      </c>
      <c r="B24" s="227" t="s">
        <v>580</v>
      </c>
      <c r="C24" s="232"/>
      <c r="D24" s="234"/>
    </row>
    <row r="25" spans="1:4" ht="28.5" customHeight="1" thickBot="1" x14ac:dyDescent="0.3">
      <c r="A25" s="155" t="s">
        <v>405</v>
      </c>
      <c r="B25" s="228">
        <f>'3.3 паспорт описание'!C29</f>
        <v>2026</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8.5123560000000005</v>
      </c>
      <c r="C27" s="233"/>
      <c r="D27" s="234"/>
    </row>
    <row r="28" spans="1:4" ht="16.5" thickBot="1" x14ac:dyDescent="0.3">
      <c r="A28" s="158" t="s">
        <v>408</v>
      </c>
      <c r="B28" s="229" t="s">
        <v>566</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4"/>
      <c r="D56" s="220"/>
    </row>
    <row r="57" spans="1:4" ht="16.5" thickBot="1" x14ac:dyDescent="0.3">
      <c r="A57" s="161" t="s">
        <v>429</v>
      </c>
      <c r="B57" s="154" t="s">
        <v>574</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2023-03-30T14:35:42Z</dcterms:modified>
</cp:coreProperties>
</file>